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Directia Carduri (9K000D)\Departamentul Acceptare Carduri\CLIENTI IN DECONTARE SPECIALA\Portofoliu DAN\DARMANESTI\"/>
    </mc:Choice>
  </mc:AlternateContent>
  <xr:revisionPtr revIDLastSave="0" documentId="14_{4F488A1A-5FA5-446F-8043-FF895EDE8093}" xr6:coauthVersionLast="47" xr6:coauthVersionMax="47" xr10:uidLastSave="{00000000-0000-0000-0000-000000000000}"/>
  <bookViews>
    <workbookView xWindow="-120" yWindow="-120" windowWidth="29040" windowHeight="15840" tabRatio="212" xr2:uid="{00000000-000D-0000-FFFF-FFFF00000000}"/>
  </bookViews>
  <sheets>
    <sheet name="Sheet1" sheetId="1" r:id="rId1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" i="1" l="1"/>
</calcChain>
</file>

<file path=xl/sharedStrings.xml><?xml version="1.0" encoding="utf-8"?>
<sst xmlns="http://schemas.openxmlformats.org/spreadsheetml/2006/main" count="75" uniqueCount="48">
  <si>
    <t>MERCHANT_NAME</t>
  </si>
  <si>
    <t>PROC_DATE</t>
  </si>
  <si>
    <t>MERCHANT_CODE</t>
  </si>
  <si>
    <t>TERMINAL_ID</t>
  </si>
  <si>
    <t>LOCATION NAME</t>
  </si>
  <si>
    <t>CARD_NR</t>
  </si>
  <si>
    <t>TRAN_DATE</t>
  </si>
  <si>
    <t>TRAN_TIME</t>
  </si>
  <si>
    <t>TRAN_TYPE</t>
  </si>
  <si>
    <t>DEBIT_CREDIT</t>
  </si>
  <si>
    <t>GROSS_AMNT</t>
  </si>
  <si>
    <t>COMISION</t>
  </si>
  <si>
    <t>NET_AMNT</t>
  </si>
  <si>
    <t>CURR_CODE</t>
  </si>
  <si>
    <t>APPROVAL_NR</t>
  </si>
  <si>
    <t>STAN</t>
  </si>
  <si>
    <t>RRN</t>
  </si>
  <si>
    <t>CARD_TYPE</t>
  </si>
  <si>
    <t>CARD_BRAND</t>
  </si>
  <si>
    <t>NR_RATE</t>
  </si>
  <si>
    <t>CHITANTA</t>
  </si>
  <si>
    <t>BATCN</t>
  </si>
  <si>
    <t>WWW.CJARGES.DARMANES</t>
  </si>
  <si>
    <t>2024-12-11</t>
  </si>
  <si>
    <t>3L2065010000</t>
  </si>
  <si>
    <t>3L206501</t>
  </si>
  <si>
    <t>541615******2008</t>
  </si>
  <si>
    <t>14:52:32</t>
  </si>
  <si>
    <t>25</t>
  </si>
  <si>
    <t>C</t>
  </si>
  <si>
    <t>OffUs</t>
  </si>
  <si>
    <t>MC</t>
  </si>
  <si>
    <t>370871</t>
  </si>
  <si>
    <t>0000000</t>
  </si>
  <si>
    <t>2024-12-12</t>
  </si>
  <si>
    <t>416598******2437</t>
  </si>
  <si>
    <t>19:34:01</t>
  </si>
  <si>
    <t>SUOPPU</t>
  </si>
  <si>
    <t>Visa</t>
  </si>
  <si>
    <t>582454</t>
  </si>
  <si>
    <t>2024-12-13</t>
  </si>
  <si>
    <t>544396******8308</t>
  </si>
  <si>
    <t>19:54:26</t>
  </si>
  <si>
    <t>764221</t>
  </si>
  <si>
    <t>2024-12-16</t>
  </si>
  <si>
    <t>425603******5055</t>
  </si>
  <si>
    <t>15:02:47</t>
  </si>
  <si>
    <t>921582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</si>
</sst>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 applyFont="1"/>
    <xf numFmtId="49" fontId="0" fillId="0" borderId="0" xfId="0" applyNumberFormat="1" applyFont="1"/>
    <xf numFmtId="164" fontId="0" fillId="0" borderId="0" xfId="0" applyNumberFormat="1" applyFont="1"/>
    <xf numFmtId="2" fontId="0" fillId="0" borderId="0" xfId="0" applyNumberFormat="1" applyFont="1"/>
    <xf numFmtId="0" fontId="0" fillId="0" borderId="0" xfId="0" applyFont="1"/>
    <xf numFmtId="1" fontId="0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7"/>
  <sheetViews>
    <sheetView tabSelected="1" zoomScaleNormal="100" workbookViewId="0">
      <selection activeCell="L8" sqref="L8"/>
    </sheetView>
  </sheetViews>
  <sheetFormatPr defaultRowHeight="15" x14ac:dyDescent="0.2"/>
  <cols>
    <col min="1" max="1024" width="11.42578125"/>
  </cols>
  <sheetData>
    <row r="1" spans="1:22" ht="12.7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1" t="s">
        <v>9</v>
      </c>
      <c r="K1" s="3" t="s">
        <v>10</v>
      </c>
      <c r="L1" s="3" t="s">
        <v>11</v>
      </c>
      <c r="M1" s="3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1" t="s">
        <v>17</v>
      </c>
      <c r="S1" s="1" t="s">
        <v>18</v>
      </c>
      <c r="T1" s="5" t="s">
        <v>19</v>
      </c>
      <c r="U1" s="1" t="s">
        <v>20</v>
      </c>
      <c r="V1" s="1" t="s">
        <v>21</v>
      </c>
    </row>
    <row r="2" spans="1:22" ht="12.75" x14ac:dyDescent="0.2">
      <c r="A2" s="1" t="s">
        <v>22</v>
      </c>
      <c r="B2" s="1" t="s">
        <v>23</v>
      </c>
      <c r="C2" s="1" t="s">
        <v>24</v>
      </c>
      <c r="D2" s="1" t="s">
        <v>25</v>
      </c>
      <c r="E2" s="1" t="s">
        <v>22</v>
      </c>
      <c r="F2" s="1" t="s">
        <v>26</v>
      </c>
      <c r="G2" s="2">
        <v>45636</v>
      </c>
      <c r="H2" s="1" t="s">
        <v>27</v>
      </c>
      <c r="I2" s="1" t="s">
        <v>28</v>
      </c>
      <c r="J2" s="1" t="s">
        <v>29</v>
      </c>
      <c r="K2" s="3">
        <v>515</v>
      </c>
      <c r="L2" s="3">
        <v>5.15</v>
      </c>
      <c r="M2" s="3">
        <v>509.85</v>
      </c>
      <c r="N2" s="4">
        <v>946</v>
      </c>
      <c r="O2" s="4">
        <v>37526</v>
      </c>
      <c r="P2" s="4">
        <v>434584464062</v>
      </c>
      <c r="Q2" s="4">
        <v>434584464062</v>
      </c>
      <c r="R2" s="1" t="s">
        <v>30</v>
      </c>
      <c r="S2" s="1" t="s">
        <v>31</v>
      </c>
      <c r="T2" s="5">
        <v>0</v>
      </c>
      <c r="U2" s="1" t="s">
        <v>32</v>
      </c>
      <c r="V2" s="1" t="s">
        <v>33</v>
      </c>
    </row>
    <row r="3" spans="1:22" ht="12.75" x14ac:dyDescent="0.2">
      <c r="A3" s="1" t="s">
        <v>22</v>
      </c>
      <c r="B3" s="1" t="s">
        <v>34</v>
      </c>
      <c r="C3" s="1" t="s">
        <v>24</v>
      </c>
      <c r="D3" s="1" t="s">
        <v>25</v>
      </c>
      <c r="E3" s="1" t="s">
        <v>22</v>
      </c>
      <c r="F3" s="1" t="s">
        <v>35</v>
      </c>
      <c r="G3" s="2">
        <v>45637</v>
      </c>
      <c r="H3" s="1" t="s">
        <v>36</v>
      </c>
      <c r="I3" s="1" t="s">
        <v>28</v>
      </c>
      <c r="J3" s="1" t="s">
        <v>29</v>
      </c>
      <c r="K3" s="3">
        <v>564</v>
      </c>
      <c r="L3" s="3">
        <v>5.64</v>
      </c>
      <c r="M3" s="3">
        <v>558.36</v>
      </c>
      <c r="N3" s="4">
        <v>946</v>
      </c>
      <c r="O3" s="4" t="s">
        <v>37</v>
      </c>
      <c r="P3" s="4">
        <v>434684871588</v>
      </c>
      <c r="Q3" s="4">
        <v>434684871588</v>
      </c>
      <c r="R3" s="1" t="s">
        <v>30</v>
      </c>
      <c r="S3" s="1" t="s">
        <v>38</v>
      </c>
      <c r="T3" s="5">
        <v>0</v>
      </c>
      <c r="U3" s="1" t="s">
        <v>39</v>
      </c>
      <c r="V3" s="1" t="s">
        <v>33</v>
      </c>
    </row>
    <row r="4" spans="1:22" ht="12.75" x14ac:dyDescent="0.2">
      <c r="A4" s="1" t="s">
        <v>22</v>
      </c>
      <c r="B4" s="1" t="s">
        <v>40</v>
      </c>
      <c r="C4" s="1" t="s">
        <v>24</v>
      </c>
      <c r="D4" s="1" t="s">
        <v>25</v>
      </c>
      <c r="E4" s="1" t="s">
        <v>22</v>
      </c>
      <c r="F4" s="1" t="s">
        <v>41</v>
      </c>
      <c r="G4" s="2">
        <v>45638</v>
      </c>
      <c r="H4" s="1" t="s">
        <v>42</v>
      </c>
      <c r="I4" s="1" t="s">
        <v>28</v>
      </c>
      <c r="J4" s="1" t="s">
        <v>29</v>
      </c>
      <c r="K4" s="3">
        <v>449</v>
      </c>
      <c r="L4" s="3">
        <v>4.49</v>
      </c>
      <c r="M4" s="3">
        <v>444.51</v>
      </c>
      <c r="N4" s="4">
        <v>946</v>
      </c>
      <c r="O4" s="4">
        <v>30538</v>
      </c>
      <c r="P4" s="4">
        <v>434784195188</v>
      </c>
      <c r="Q4" s="4">
        <v>434784195188</v>
      </c>
      <c r="R4" s="1" t="s">
        <v>30</v>
      </c>
      <c r="S4" s="1" t="s">
        <v>31</v>
      </c>
      <c r="T4" s="5">
        <v>0</v>
      </c>
      <c r="U4" s="1" t="s">
        <v>43</v>
      </c>
      <c r="V4" s="1" t="s">
        <v>33</v>
      </c>
    </row>
    <row r="5" spans="1:22" ht="12.75" x14ac:dyDescent="0.2">
      <c r="A5" s="1" t="s">
        <v>22</v>
      </c>
      <c r="B5" s="1" t="s">
        <v>44</v>
      </c>
      <c r="C5" s="1" t="s">
        <v>24</v>
      </c>
      <c r="D5" s="1" t="s">
        <v>25</v>
      </c>
      <c r="E5" s="1" t="s">
        <v>22</v>
      </c>
      <c r="F5" s="1" t="s">
        <v>45</v>
      </c>
      <c r="G5" s="2">
        <v>45639</v>
      </c>
      <c r="H5" s="1" t="s">
        <v>46</v>
      </c>
      <c r="I5" s="1" t="s">
        <v>28</v>
      </c>
      <c r="J5" s="1" t="s">
        <v>29</v>
      </c>
      <c r="K5" s="3">
        <v>212</v>
      </c>
      <c r="L5" s="3">
        <v>2.12</v>
      </c>
      <c r="M5" s="3">
        <v>209.88</v>
      </c>
      <c r="N5" s="4">
        <v>946</v>
      </c>
      <c r="O5" s="4">
        <v>455626</v>
      </c>
      <c r="P5" s="4">
        <v>434884442207</v>
      </c>
      <c r="Q5" s="4">
        <v>434884442207</v>
      </c>
      <c r="R5" s="1" t="s">
        <v>30</v>
      </c>
      <c r="S5" s="1" t="s">
        <v>38</v>
      </c>
      <c r="T5" s="5">
        <v>0</v>
      </c>
      <c r="U5" s="1" t="s">
        <v>47</v>
      </c>
      <c r="V5" s="1" t="s">
        <v>33</v>
      </c>
    </row>
    <row r="7" spans="1:22" x14ac:dyDescent="0.2">
      <c r="L7" s="3">
        <f>SUM(L2:L6)</f>
        <v>17.399999999999999</v>
      </c>
    </row>
  </sheetData>
  <pageMargins left="0.5" right="0.5" top="1" bottom="1" header="0.5" footer="0.5"/>
  <pageSetup paperSize="9" orientation="portrait" useFirstPageNumber="1" r:id="rId1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BCR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transactions</dc:title>
  <dc:subject>Transactions report</dc:subject>
  <dc:creator>Operatiuni Carduri</dc:creator>
  <dc:description>Transactions report</dc:description>
  <cp:lastModifiedBy>Mihai Dan Mateescu BCR</cp:lastModifiedBy>
  <cp:revision>0</cp:revision>
  <dcterms:created xsi:type="dcterms:W3CDTF">2025-01-08T09:48:28Z</dcterms:created>
  <dcterms:modified xsi:type="dcterms:W3CDTF">2025-03-30T10:27:28Z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8939b85-7e40-4a1d-91e1-0e84c3b219d7_Enabled">
    <vt:lpwstr>True</vt:lpwstr>
  </property>
  <property fmtid="{D5CDD505-2E9C-101B-9397-08002B2CF9AE}" pid="3" name="MSIP_Label_38939b85-7e40-4a1d-91e1-0e84c3b219d7_SiteId">
    <vt:lpwstr>3ad0376a-54d3-49a6-9e20-52de0a92fc89</vt:lpwstr>
  </property>
  <property fmtid="{D5CDD505-2E9C-101B-9397-08002B2CF9AE}" pid="4" name="MSIP_Label_38939b85-7e40-4a1d-91e1-0e84c3b219d7_Owner">
    <vt:lpwstr>mihaidan.mateescu@bcr.ro</vt:lpwstr>
  </property>
  <property fmtid="{D5CDD505-2E9C-101B-9397-08002B2CF9AE}" pid="5" name="MSIP_Label_38939b85-7e40-4a1d-91e1-0e84c3b219d7_SetDate">
    <vt:lpwstr>2025-03-30T10:27:22.1267446Z</vt:lpwstr>
  </property>
  <property fmtid="{D5CDD505-2E9C-101B-9397-08002B2CF9AE}" pid="6" name="MSIP_Label_38939b85-7e40-4a1d-91e1-0e84c3b219d7_Name">
    <vt:lpwstr>Internal</vt:lpwstr>
  </property>
  <property fmtid="{D5CDD505-2E9C-101B-9397-08002B2CF9AE}" pid="7" name="MSIP_Label_38939b85-7e40-4a1d-91e1-0e84c3b219d7_Application">
    <vt:lpwstr>Microsoft Azure Information Protection</vt:lpwstr>
  </property>
  <property fmtid="{D5CDD505-2E9C-101B-9397-08002B2CF9AE}" pid="8" name="MSIP_Label_38939b85-7e40-4a1d-91e1-0e84c3b219d7_ActionId">
    <vt:lpwstr>af68831a-d211-4874-a499-8e2907a14935</vt:lpwstr>
  </property>
  <property fmtid="{D5CDD505-2E9C-101B-9397-08002B2CF9AE}" pid="9" name="MSIP_Label_38939b85-7e40-4a1d-91e1-0e84c3b219d7_Extended_MSFT_Method">
    <vt:lpwstr>Automatic</vt:lpwstr>
  </property>
  <property fmtid="{D5CDD505-2E9C-101B-9397-08002B2CF9AE}" pid="10" name="Sensitivity">
    <vt:lpwstr>Internal</vt:lpwstr>
  </property>
</Properties>
</file>